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135"/>
  </bookViews>
  <sheets>
    <sheet name="final" sheetId="2" r:id="rId1"/>
    <sheet name="черн" sheetId="1" r:id="rId2"/>
  </sheets>
  <definedNames>
    <definedName name="_xlnm.Print_Titles" localSheetId="0">final!$7:$9</definedName>
    <definedName name="_xlnm.Print_Titles" localSheetId="1">черн!$7:$9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2"/>
  <c r="I31" l="1"/>
  <c r="K30"/>
  <c r="I28"/>
  <c r="I29" s="1"/>
  <c r="I26"/>
  <c r="K26" s="1"/>
  <c r="I24"/>
  <c r="I25" s="1"/>
  <c r="I22"/>
  <c r="K22" s="1"/>
  <c r="I20"/>
  <c r="I21" s="1"/>
  <c r="I18"/>
  <c r="K18" s="1"/>
  <c r="I16"/>
  <c r="I17" s="1"/>
  <c r="I15"/>
  <c r="K14"/>
  <c r="K15" s="1"/>
  <c r="I13"/>
  <c r="K12"/>
  <c r="K13" s="1"/>
  <c r="I11"/>
  <c r="K11"/>
  <c r="K19" l="1"/>
  <c r="K23"/>
  <c r="K27"/>
  <c r="K16"/>
  <c r="I19"/>
  <c r="I32" s="1"/>
  <c r="K20"/>
  <c r="I23"/>
  <c r="K24"/>
  <c r="I27"/>
  <c r="K28"/>
  <c r="K31"/>
  <c r="K25" l="1"/>
  <c r="K21"/>
  <c r="K29"/>
  <c r="K17"/>
  <c r="K32" s="1"/>
  <c r="H30" i="1" l="1"/>
  <c r="J30" s="1"/>
  <c r="J31" s="1"/>
  <c r="H31"/>
  <c r="H28"/>
  <c r="H26"/>
  <c r="H24"/>
  <c r="H22"/>
  <c r="H20"/>
  <c r="H18"/>
  <c r="H16"/>
  <c r="H33" l="1"/>
  <c r="J32"/>
  <c r="K33" s="1"/>
  <c r="J33" l="1"/>
  <c r="H29"/>
  <c r="J28"/>
  <c r="K29" s="1"/>
  <c r="J29" l="1"/>
  <c r="J26"/>
  <c r="K27" s="1"/>
  <c r="J24"/>
  <c r="K25" s="1"/>
  <c r="J22"/>
  <c r="K23" s="1"/>
  <c r="J20"/>
  <c r="K21" s="1"/>
  <c r="J18"/>
  <c r="K19" s="1"/>
  <c r="J16"/>
  <c r="K17" s="1"/>
  <c r="J14"/>
  <c r="K15" s="1"/>
  <c r="J12"/>
  <c r="K13" s="1"/>
  <c r="J10"/>
  <c r="K11" s="1"/>
  <c r="K34" l="1"/>
  <c r="H25"/>
  <c r="H23"/>
  <c r="H21"/>
  <c r="H19"/>
  <c r="H17"/>
  <c r="H15"/>
  <c r="H13"/>
  <c r="H11"/>
  <c r="H27" l="1"/>
  <c r="H34" s="1"/>
  <c r="J27"/>
  <c r="J25"/>
  <c r="J23"/>
  <c r="J21"/>
  <c r="J19"/>
  <c r="J17"/>
  <c r="J15"/>
  <c r="J13"/>
  <c r="J11" l="1"/>
  <c r="J34" s="1"/>
</calcChain>
</file>

<file path=xl/sharedStrings.xml><?xml version="1.0" encoding="utf-8"?>
<sst xmlns="http://schemas.openxmlformats.org/spreadsheetml/2006/main" count="198" uniqueCount="74">
  <si>
    <t>Раздел 2. Условия акцепта</t>
  </si>
  <si>
    <t xml:space="preserve">Допускается акцепт только в отношении всех позиций, перечисленных в Разделе 1 настоящей оферты. </t>
  </si>
  <si>
    <t>Настоящая оферта является безотзывной и сохраняет силу до окончания срока акцепта.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</si>
  <si>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</si>
  <si>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</si>
  <si>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</si>
  <si>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</si>
  <si>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</si>
  <si>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>"_____"________________ 20      г.</t>
  </si>
  <si>
    <t>М.П.</t>
  </si>
  <si>
    <t>Вид бизнеса</t>
  </si>
  <si>
    <t>Заказчик</t>
  </si>
  <si>
    <t>ООО "НОВОГОР -Прикамье</t>
  </si>
  <si>
    <t>ИТОГО</t>
  </si>
  <si>
    <t>Наименование услуг</t>
  </si>
  <si>
    <t>ООО "Волжские коммунальные системы"</t>
  </si>
  <si>
    <t>ООО "Ульяновский областной водоканал"</t>
  </si>
  <si>
    <t xml:space="preserve"> ООО «Самарские коммунальные системы»  </t>
  </si>
  <si>
    <t>Акцепт не может содержать условий, отличных от настоящей оферты.</t>
  </si>
  <si>
    <t>Расходы Участника, связанные с выполнением своих обязательств, включая, но, не ограничиваясь, расходы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</si>
  <si>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Итого ООО "Волжские коммунальные системы"</t>
  </si>
  <si>
    <t xml:space="preserve">Итого ООО «Самарские коммунальные системы»  </t>
  </si>
  <si>
    <t>Итого ООО "Ульяновский областной водоканал"</t>
  </si>
  <si>
    <t xml:space="preserve">Итого ООО «Новая городская инфраструктура Прикамье» </t>
  </si>
  <si>
    <t>Перечисление денежных средств на р/с Исполнителя.</t>
  </si>
  <si>
    <t>В соответствии с требованиями Договора.</t>
  </si>
  <si>
    <t>Услуги по осуществлению казначейских операций, услуги по ведению бухгалтерского и налогового учета, в соответствии с требованиями действующего законодательства РФ, составлению и сдаче бухгалтерской, статистической и налоговой отчетности Заказчика в налоговые и другие государственные органы и фонды в соответствии с Приложением № 1  Договору.</t>
  </si>
  <si>
    <t>общий</t>
  </si>
  <si>
    <t>в соответствии с Приложением № 1  Договору</t>
  </si>
  <si>
    <t>Базовая сумма за весь период оказания услуг, руб. без НДС</t>
  </si>
  <si>
    <t>Дата, начала оказания услуг</t>
  </si>
  <si>
    <t>Перечень оказываемых улуг</t>
  </si>
  <si>
    <t>Начальная (максимальная) цена в месяц, руб. без НДС</t>
  </si>
  <si>
    <t>1. Объем акцепта</t>
  </si>
  <si>
    <t>2. Условия акцепта</t>
  </si>
  <si>
    <t>3.Безотзывность оферты</t>
  </si>
  <si>
    <t>Раздел 3. Условия оказания услуг</t>
  </si>
  <si>
    <t>1. Условия о расходах</t>
  </si>
  <si>
    <t>2. Условия оплаты</t>
  </si>
  <si>
    <t>3. Форма расчетов</t>
  </si>
  <si>
    <t>4. Документация</t>
  </si>
  <si>
    <t>Исполнитель обязан предоставить документацию в соответствии с требованиями Приглашения</t>
  </si>
  <si>
    <t>5.Ответственность Сторон</t>
  </si>
  <si>
    <t>7. Дополнительные требования. Условия возможного увеличения цены</t>
  </si>
  <si>
    <t>6. Дополнительные требования. Основа для формирования начальной базовой цены</t>
  </si>
  <si>
    <t>Основой для формирования начальной базовой цены является публичная бухгалтерская финансовая отчетность Заказчиков, которая отражает объемы хозяйственной деятельности Заказчиков</t>
  </si>
  <si>
    <t>Дата, завершения оказания услуг</t>
  </si>
  <si>
    <t xml:space="preserve">Итого АО «Кировские коммунальные системы» </t>
  </si>
  <si>
    <t xml:space="preserve">АО «Кировские коммунальные системы» </t>
  </si>
  <si>
    <t xml:space="preserve">Итого АО «Тамбовские коммунальные системы» </t>
  </si>
  <si>
    <t xml:space="preserve">АО «Тамбовские коммунальные системы» </t>
  </si>
  <si>
    <t>Итого АО "ПКС - Тепловые сети»</t>
  </si>
  <si>
    <t>АО "ПКС - Тепловые сети»</t>
  </si>
  <si>
    <t>Итого АО "ПКС- Водоканал»</t>
  </si>
  <si>
    <t xml:space="preserve"> АО "ПКС- Водоканал»</t>
  </si>
  <si>
    <t>Итого АО "Амурские коммунальные системы"</t>
  </si>
  <si>
    <t>АО "Амурские коммунальные системы"</t>
  </si>
  <si>
    <t>ООО "Березниковская водоснабжающая компания"</t>
  </si>
  <si>
    <t>Итого ООО "Березниковская водоснабжающая компания"</t>
  </si>
  <si>
    <t>ООО «Энергокомфорт» Единая карельская сбытовая компания»</t>
  </si>
  <si>
    <t>Итого ООО «Энергокомфорт» Единая карельская сбытовая компания»</t>
  </si>
  <si>
    <t>29.02.2025</t>
  </si>
  <si>
    <t>ООО «Горводоканал»</t>
  </si>
  <si>
    <t>Итого ООО «Горводоканал»</t>
  </si>
  <si>
    <t>Ежемесячная стоимость каждого текущего года является базовой ценой для определения ежемесячной стоимости услуг на каждый последующий календарный год
Ежемесячная стоимость услуг на каждый последующий календарный год после года, в котором договор начал действовать, подлежит автоматическому увеличению на коэффициент, равный 5,5 или 6 процентов.
Применяемый коэффициент, в свою очередь, будет определяться в зависимости от роста либо снижения значения показателя инфляции (ИПЦ) на рассматриваемый год в соответствии с Прогнозом социально-экономического развития Российской Федерации на очередной финансовый год и плановый период, (далее - Прогноз) размещаемому на официальном сайте Министерства экономического развития Российской Федерации в информационно-телекоммуникационной сети «Интернет», разработанным в соответствии с действующим Порядком (Правилами) разработки и корректировки прогноза социально-экономического развития Российской Федерации на среднесрочный период, определенным Правительством Российской Федерации на основании п.7 ст.26 Федерального Закона Российской Федерации № 172-ФЗ от 28.06.2014г. «О стратегическом планировании в Российской Федерации.
При снижении значения показателя инфляции (ИПЦ) на рассматриваемый (будущий) год по отношению к текущему году, в соответствии с Прогнозом, для определения стоимости будет применен коэффициент, равный 5,5%.
При росте значения показателя инфляции (ИПЦ) на рассматриваемый (будущий) год по отношению к текущему году, в соответствии с Прогнозом, для определения стоимости будет применен коэффициент, равный 6%.
Об увеличении стоимости Исполнитель уведомляет Заказчику путем направления письменного уведомления о применяемом коэффициенте для расчета стоимости услуг на каждый очередной календарный год в срок не позднее 31 декабря текущего года.</t>
  </si>
  <si>
    <t>Вознаграждение в размере ежемесячной стоимости услуг уплачивается путем перечисления денежных средств на расчетный счет Исполнителя, указанный в пункте 12 настоящего Договора, ежемесячно в порядке предварительной оплаты в срок до 01 числа текущего месяца оказания услуг.</t>
  </si>
  <si>
    <r>
      <rPr>
        <b/>
        <sz val="10"/>
        <color theme="1"/>
        <rFont val="Arial"/>
        <family val="2"/>
        <charset val="204"/>
      </rPr>
      <t>«Условия заключения договоров»
Предложение от «___» __________ 2015 г. на заключение договоров на Услуги по осуществлению казначейских операций, услуги по ведению бухгалтерского и налогового учета в соответствии с требованиями действующего законодательства РФ, составлению и сдаче бухгалтерской, статистической и налоговой отчетности в налоговые и другие государственные органы и фонды.
НАИМЕНОВАНИЕ ОРГАНИЗАЦИИ: __________________________________________________
Раздел 1. Предложение Исполнителя услуг
В рамках настоящей оферты Исполнитель услуг соглашается заключить с Заказчиками договоры на оказание возмездных услуг для нужд Заказчиков, указанных в прил. 1 "Данные заказчиков" в период на 60 мес. с даты заключения договоров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</si>
  <si>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Обеспечение конкурса 3%</t>
  </si>
  <si>
    <t>ориентировочно, рассчитывается</t>
  </si>
  <si>
    <t>убрать из конкурса - 2020 год ИЛИ поменять дату начала оказания услуг</t>
  </si>
  <si>
    <t>Ежемесячная стоимость каждого текущего года является базовой ценой для определения ежемесячной стоимости услуг на каждый последующий календарный год
Ежемесячная стоимость услуг на каждый последующий календарный год после года, в котором договор начал действовать, подлежит автоматическому увеличению на коэффициент, равный базовому показателю инфляции (индекс потребительских цен) на услуги (в среднем за год, % г/г) на рассматриваемый год в соответствии с Прогнозом социально-экономического развития Российской Федерации на очередной финансовый год и плановый период, (далее - Прогноз) размещаемому на официальном сайте Министерства экономического развития Российской Федерации в информационно-телекоммуникационной сети «Интернет», разработанным в соответствии с действующим Порядком (Правилами) разработки и корректировки прогноза социально-экономического развития Российской Федерации на среднесрочный период, определенным Правительством Российской Федерации на основании п.7 ст.26 Федерального Закона Российской Федерации № 172-ФЗ от 28.06.2014 г. «О стратегическом планировании в Российской Федерации».
Об увеличении стоимости Исполнитель уведомляет Заказчику путем направления письменного уведомления о применяемом коэффициенте для расчета стоимости услуг на каждый очередной календарный год в срок не позднее 31 декабря текущего года.</t>
  </si>
  <si>
    <t xml:space="preserve">Оплата Услуг осуществляется Заказчиком ежемесячно в размере 50 % (пятьдесят процентов) ежемесячной стоимости услуг в срок до 01 (первого) числа текущего месяца оказания Услуг и 50% (пятьдесят процентов) ежемесячной стоимости Услуг в срок не позднее 3 (трех) рабочих дней с момента подписания Сторонами Акта об оказании Услуг. </t>
  </si>
  <si>
    <t>№ лота</t>
  </si>
  <si>
    <r>
      <rPr>
        <b/>
        <sz val="10"/>
        <color theme="1"/>
        <rFont val="Arial"/>
        <family val="2"/>
        <charset val="204"/>
      </rPr>
      <t xml:space="preserve">«Условия заключения договоров»
Предложение от «___» __________ 2018 г. на заключение договоров на Услуги по осуществлению казначейских операций, услуги по ведению бухгалтерского и налогового учета в соответствии с требованиями действующего законодательства РФ, составлению и сдаче бухгалтерской, статистической и налоговой отчетности в налоговые и другие государственные органы и фонды.
НАИМЕНОВАНИЕ ОРГАНИЗАЦИИ: __________________________________________________
Раздел 1. Предложение Исполнителя услуг
В рамках настоящей оферты Исполнитель услуг соглашается заключить с Заказчиками договоры на оказание возмездных услуг для нужд Заказчиков, указанных в прил. 1 "Данные заказчиков" в период на 60 мес. с даты заключения договоров по нижеперечисленным позициям:
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</si>
</sst>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dd/mm/yy;@"/>
    <numFmt numFmtId="166" formatCode="_-* #,##0\ _₽_-;\-* #,##0\ _₽_-;_-* &quot;-&quot;??\ _₽_-;_-@_-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10" fillId="3" borderId="4" xfId="2" applyNumberFormat="1" applyFont="1" applyFill="1" applyBorder="1" applyAlignment="1">
      <alignment horizontal="right" vertical="center" wrapText="1"/>
    </xf>
    <xf numFmtId="0" fontId="4" fillId="3" borderId="4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4" fontId="10" fillId="3" borderId="6" xfId="3" applyNumberFormat="1" applyFont="1" applyFill="1" applyBorder="1" applyAlignment="1">
      <alignment horizontal="right" vertical="center"/>
    </xf>
    <xf numFmtId="4" fontId="8" fillId="0" borderId="4" xfId="2" applyNumberFormat="1" applyFont="1" applyFill="1" applyBorder="1" applyAlignment="1">
      <alignment horizontal="righ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2" fillId="0" borderId="4" xfId="0" quotePrefix="1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4" fontId="10" fillId="3" borderId="4" xfId="2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0" fontId="8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4" xfId="0" quotePrefix="1" applyFont="1" applyFill="1" applyBorder="1" applyAlignment="1">
      <alignment horizontal="center" vertical="center" wrapText="1"/>
    </xf>
    <xf numFmtId="0" fontId="2" fillId="4" borderId="4" xfId="0" quotePrefix="1" applyFont="1" applyFill="1" applyBorder="1" applyAlignment="1">
      <alignment horizontal="left" vertical="center" wrapText="1"/>
    </xf>
    <xf numFmtId="14" fontId="2" fillId="4" borderId="4" xfId="0" quotePrefix="1" applyNumberFormat="1" applyFont="1" applyFill="1" applyBorder="1" applyAlignment="1">
      <alignment horizontal="center" vertical="center" wrapText="1"/>
    </xf>
    <xf numFmtId="4" fontId="8" fillId="4" borderId="4" xfId="2" applyNumberFormat="1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wrapText="1"/>
    </xf>
    <xf numFmtId="4" fontId="10" fillId="4" borderId="4" xfId="2" applyNumberFormat="1" applyFont="1" applyFill="1" applyBorder="1" applyAlignment="1">
      <alignment horizontal="right" vertical="center" wrapText="1"/>
    </xf>
    <xf numFmtId="0" fontId="4" fillId="5" borderId="0" xfId="0" applyFont="1" applyFill="1" applyAlignment="1">
      <alignment wrapText="1"/>
    </xf>
    <xf numFmtId="166" fontId="4" fillId="5" borderId="0" xfId="5" applyNumberFormat="1" applyFont="1" applyFill="1" applyAlignment="1">
      <alignment wrapText="1"/>
    </xf>
    <xf numFmtId="166" fontId="4" fillId="5" borderId="0" xfId="0" applyNumberFormat="1" applyFont="1" applyFill="1" applyAlignment="1">
      <alignment wrapText="1"/>
    </xf>
    <xf numFmtId="0" fontId="0" fillId="5" borderId="0" xfId="0" applyFill="1" applyAlignment="1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wrapText="1"/>
    </xf>
    <xf numFmtId="0" fontId="4" fillId="4" borderId="0" xfId="0" applyFont="1" applyFill="1" applyAlignment="1">
      <alignment wrapText="1"/>
    </xf>
    <xf numFmtId="166" fontId="4" fillId="4" borderId="0" xfId="5" applyNumberFormat="1" applyFont="1" applyFill="1" applyAlignment="1">
      <alignment wrapText="1"/>
    </xf>
    <xf numFmtId="43" fontId="4" fillId="0" borderId="0" xfId="5" applyFont="1" applyAlignment="1">
      <alignment wrapText="1"/>
    </xf>
    <xf numFmtId="43" fontId="4" fillId="0" borderId="0" xfId="0" applyNumberFormat="1" applyFont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10" fillId="3" borderId="3" xfId="2" quotePrefix="1" applyNumberFormat="1" applyFont="1" applyFill="1" applyBorder="1" applyAlignment="1">
      <alignment horizontal="left" vertical="center" wrapText="1"/>
    </xf>
    <xf numFmtId="1" fontId="10" fillId="3" borderId="20" xfId="2" quotePrefix="1" applyNumberFormat="1" applyFont="1" applyFill="1" applyBorder="1" applyAlignment="1">
      <alignment horizontal="left" vertical="center" wrapText="1"/>
    </xf>
    <xf numFmtId="1" fontId="10" fillId="3" borderId="4" xfId="2" applyNumberFormat="1" applyFont="1" applyFill="1" applyBorder="1" applyAlignment="1">
      <alignment horizontal="left" vertical="center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left" wrapText="1"/>
    </xf>
    <xf numFmtId="0" fontId="0" fillId="0" borderId="7" xfId="0" applyBorder="1" applyAlignment="1">
      <alignment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7" xfId="0" applyFont="1" applyFill="1" applyBorder="1" applyAlignment="1">
      <alignment horizontal="left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6" xfId="0" quotePrefix="1" applyFont="1" applyBorder="1" applyAlignment="1">
      <alignment horizontal="left" vertical="center" wrapText="1"/>
    </xf>
    <xf numFmtId="0" fontId="2" fillId="0" borderId="17" xfId="0" quotePrefix="1" applyFont="1" applyBorder="1" applyAlignment="1">
      <alignment horizontal="left" vertical="center" wrapText="1"/>
    </xf>
    <xf numFmtId="0" fontId="2" fillId="0" borderId="18" xfId="0" quotePrefix="1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9" xfId="0" quotePrefix="1" applyFont="1" applyBorder="1" applyAlignment="1">
      <alignment horizontal="left" vertical="center" wrapText="1"/>
    </xf>
    <xf numFmtId="0" fontId="2" fillId="0" borderId="20" xfId="0" quotePrefix="1" applyFont="1" applyBorder="1" applyAlignment="1">
      <alignment horizontal="left" vertical="center" wrapText="1"/>
    </xf>
    <xf numFmtId="0" fontId="2" fillId="0" borderId="14" xfId="0" quotePrefix="1" applyFont="1" applyBorder="1" applyAlignment="1">
      <alignment horizontal="left" vertical="center" wrapText="1"/>
    </xf>
    <xf numFmtId="0" fontId="2" fillId="0" borderId="12" xfId="0" quotePrefix="1" applyFont="1" applyBorder="1" applyAlignment="1">
      <alignment horizontal="left" vertical="center" wrapText="1"/>
    </xf>
    <xf numFmtId="0" fontId="2" fillId="0" borderId="15" xfId="0" quotePrefix="1" applyFont="1" applyBorder="1" applyAlignment="1">
      <alignment horizontal="left" vertical="center" wrapText="1"/>
    </xf>
    <xf numFmtId="0" fontId="11" fillId="4" borderId="11" xfId="0" quotePrefix="1" applyFont="1" applyFill="1" applyBorder="1" applyAlignment="1">
      <alignment horizontal="left" vertical="center" wrapText="1"/>
    </xf>
    <xf numFmtId="0" fontId="11" fillId="4" borderId="12" xfId="0" quotePrefix="1" applyFont="1" applyFill="1" applyBorder="1" applyAlignment="1">
      <alignment horizontal="left" vertical="center" wrapText="1"/>
    </xf>
    <xf numFmtId="0" fontId="11" fillId="4" borderId="13" xfId="0" quotePrefix="1" applyFont="1" applyFill="1" applyBorder="1" applyAlignment="1">
      <alignment horizontal="left" vertical="center" wrapText="1"/>
    </xf>
    <xf numFmtId="1" fontId="10" fillId="4" borderId="19" xfId="2" quotePrefix="1" applyNumberFormat="1" applyFont="1" applyFill="1" applyBorder="1" applyAlignment="1">
      <alignment horizontal="left" vertical="center" wrapText="1"/>
    </xf>
    <xf numFmtId="1" fontId="10" fillId="4" borderId="17" xfId="2" quotePrefix="1" applyNumberFormat="1" applyFont="1" applyFill="1" applyBorder="1" applyAlignment="1">
      <alignment horizontal="left" vertical="center" wrapText="1"/>
    </xf>
    <xf numFmtId="1" fontId="10" fillId="4" borderId="20" xfId="2" quotePrefix="1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" xfId="4"/>
    <cellStyle name="Обычный 2" xfId="1"/>
    <cellStyle name="Обычный_График реализации проектовa_3 2 2" xfId="2"/>
    <cellStyle name="Финансовый" xfId="5" builtinId="3"/>
    <cellStyle name="Финансовый 2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Y51"/>
  <sheetViews>
    <sheetView tabSelected="1" zoomScale="85" zoomScaleNormal="85" workbookViewId="0">
      <selection activeCell="E46" sqref="E46:K46"/>
    </sheetView>
  </sheetViews>
  <sheetFormatPr defaultRowHeight="14.25"/>
  <cols>
    <col min="1" max="1" width="2.140625" style="1" customWidth="1"/>
    <col min="2" max="3" width="4.7109375" style="1" customWidth="1"/>
    <col min="4" max="4" width="63.140625" style="1" customWidth="1"/>
    <col min="5" max="5" width="14.5703125" style="1" customWidth="1"/>
    <col min="6" max="6" width="44.7109375" style="1" customWidth="1"/>
    <col min="7" max="8" width="18.5703125" style="1" customWidth="1"/>
    <col min="9" max="9" width="21.5703125" style="1" customWidth="1"/>
    <col min="10" max="10" width="14.85546875" style="1" customWidth="1"/>
    <col min="11" max="11" width="20.42578125" style="1" customWidth="1"/>
    <col min="12" max="12" width="13.5703125" style="1" bestFit="1" customWidth="1"/>
    <col min="13" max="16384" width="9.140625" style="1"/>
  </cols>
  <sheetData>
    <row r="2" spans="2:12" ht="46.5" customHeight="1">
      <c r="B2" s="60" t="s">
        <v>73</v>
      </c>
      <c r="C2" s="60"/>
      <c r="D2" s="61"/>
      <c r="E2" s="61"/>
      <c r="F2" s="61"/>
      <c r="G2" s="61"/>
      <c r="H2" s="61"/>
      <c r="I2" s="61"/>
      <c r="J2" s="61"/>
      <c r="K2" s="62"/>
    </row>
    <row r="3" spans="2:12">
      <c r="B3" s="61"/>
      <c r="C3" s="61"/>
      <c r="D3" s="61"/>
      <c r="E3" s="61"/>
      <c r="F3" s="61"/>
      <c r="G3" s="61"/>
      <c r="H3" s="61"/>
      <c r="I3" s="61"/>
      <c r="J3" s="61"/>
      <c r="K3" s="62"/>
    </row>
    <row r="4" spans="2:12">
      <c r="B4" s="61"/>
      <c r="C4" s="61"/>
      <c r="D4" s="61"/>
      <c r="E4" s="61"/>
      <c r="F4" s="61"/>
      <c r="G4" s="61"/>
      <c r="H4" s="61"/>
      <c r="I4" s="61"/>
      <c r="J4" s="61"/>
      <c r="K4" s="62"/>
    </row>
    <row r="5" spans="2:12">
      <c r="B5" s="61"/>
      <c r="C5" s="61"/>
      <c r="D5" s="61"/>
      <c r="E5" s="61"/>
      <c r="F5" s="61"/>
      <c r="G5" s="61"/>
      <c r="H5" s="61"/>
      <c r="I5" s="61"/>
      <c r="J5" s="61"/>
      <c r="K5" s="62"/>
    </row>
    <row r="6" spans="2:12" ht="27.75" customHeight="1">
      <c r="B6" s="63"/>
      <c r="C6" s="63"/>
      <c r="D6" s="63"/>
      <c r="E6" s="63"/>
      <c r="F6" s="63"/>
      <c r="G6" s="63"/>
      <c r="H6" s="63"/>
      <c r="I6" s="63"/>
      <c r="J6" s="63"/>
      <c r="K6" s="64"/>
    </row>
    <row r="7" spans="2:12" ht="14.25" customHeight="1">
      <c r="B7" s="55" t="s">
        <v>3</v>
      </c>
      <c r="C7" s="55" t="s">
        <v>72</v>
      </c>
      <c r="D7" s="65" t="s">
        <v>14</v>
      </c>
      <c r="E7" s="67" t="s">
        <v>10</v>
      </c>
      <c r="F7" s="67" t="s">
        <v>11</v>
      </c>
      <c r="G7" s="68" t="s">
        <v>31</v>
      </c>
      <c r="H7" s="65" t="s">
        <v>30</v>
      </c>
      <c r="I7" s="67" t="s">
        <v>32</v>
      </c>
      <c r="J7" s="65" t="s">
        <v>46</v>
      </c>
      <c r="K7" s="65" t="s">
        <v>29</v>
      </c>
    </row>
    <row r="8" spans="2:12" ht="24" customHeight="1">
      <c r="B8" s="56"/>
      <c r="C8" s="56"/>
      <c r="D8" s="66"/>
      <c r="E8" s="66"/>
      <c r="F8" s="66"/>
      <c r="G8" s="69"/>
      <c r="H8" s="66"/>
      <c r="I8" s="66"/>
      <c r="J8" s="66"/>
      <c r="K8" s="66"/>
    </row>
    <row r="9" spans="2:12">
      <c r="B9" s="46">
        <v>1</v>
      </c>
      <c r="C9" s="52">
        <v>2</v>
      </c>
      <c r="D9" s="45">
        <v>3</v>
      </c>
      <c r="E9" s="45">
        <v>4</v>
      </c>
      <c r="F9" s="45">
        <v>5</v>
      </c>
      <c r="G9" s="45">
        <v>6</v>
      </c>
      <c r="H9" s="45">
        <v>7</v>
      </c>
      <c r="I9" s="45">
        <v>8</v>
      </c>
      <c r="J9" s="45">
        <v>9</v>
      </c>
      <c r="K9" s="45">
        <v>10</v>
      </c>
    </row>
    <row r="10" spans="2:12" ht="77.25" customHeight="1">
      <c r="B10" s="13">
        <v>1</v>
      </c>
      <c r="C10" s="53">
        <v>1</v>
      </c>
      <c r="D10" s="25" t="s">
        <v>26</v>
      </c>
      <c r="E10" s="16" t="s">
        <v>27</v>
      </c>
      <c r="F10" s="15" t="s">
        <v>16</v>
      </c>
      <c r="G10" s="25" t="s">
        <v>28</v>
      </c>
      <c r="H10" s="28">
        <v>43374</v>
      </c>
      <c r="I10" s="23">
        <v>195721.14</v>
      </c>
      <c r="J10" s="28">
        <v>45199</v>
      </c>
      <c r="K10" s="23">
        <f>I10*60</f>
        <v>11743268.4</v>
      </c>
    </row>
    <row r="11" spans="2:12">
      <c r="B11" s="57" t="s">
        <v>22</v>
      </c>
      <c r="C11" s="58"/>
      <c r="D11" s="59"/>
      <c r="E11" s="59"/>
      <c r="F11" s="59"/>
      <c r="G11" s="18"/>
      <c r="H11" s="18"/>
      <c r="I11" s="17">
        <f>I10</f>
        <v>195721.14</v>
      </c>
      <c r="J11" s="12"/>
      <c r="K11" s="17">
        <f>SUM(K10:K10)</f>
        <v>11743268.4</v>
      </c>
    </row>
    <row r="12" spans="2:12" ht="80.25" customHeight="1">
      <c r="B12" s="9">
        <v>2</v>
      </c>
      <c r="C12" s="54">
        <v>1</v>
      </c>
      <c r="D12" s="20" t="s">
        <v>26</v>
      </c>
      <c r="E12" s="16" t="s">
        <v>27</v>
      </c>
      <c r="F12" s="15" t="s">
        <v>15</v>
      </c>
      <c r="G12" s="25" t="s">
        <v>28</v>
      </c>
      <c r="H12" s="28">
        <v>43374</v>
      </c>
      <c r="I12" s="23">
        <v>1012377.17</v>
      </c>
      <c r="J12" s="28">
        <v>45199</v>
      </c>
      <c r="K12" s="23">
        <f>I12*60</f>
        <v>60742630.200000003</v>
      </c>
    </row>
    <row r="13" spans="2:12">
      <c r="B13" s="57" t="s">
        <v>20</v>
      </c>
      <c r="C13" s="58"/>
      <c r="D13" s="59"/>
      <c r="E13" s="59"/>
      <c r="F13" s="59"/>
      <c r="G13" s="18"/>
      <c r="H13" s="29"/>
      <c r="I13" s="17">
        <f>I12</f>
        <v>1012377.17</v>
      </c>
      <c r="J13" s="12"/>
      <c r="K13" s="17">
        <f>SUM(K12:K12)</f>
        <v>60742630.200000003</v>
      </c>
    </row>
    <row r="14" spans="2:12" ht="76.5" customHeight="1">
      <c r="B14" s="9">
        <v>3</v>
      </c>
      <c r="C14" s="54">
        <v>1</v>
      </c>
      <c r="D14" s="20" t="s">
        <v>26</v>
      </c>
      <c r="E14" s="16" t="s">
        <v>27</v>
      </c>
      <c r="F14" s="15" t="s">
        <v>48</v>
      </c>
      <c r="G14" s="25" t="s">
        <v>28</v>
      </c>
      <c r="H14" s="28">
        <v>43405</v>
      </c>
      <c r="I14" s="23">
        <v>630537.93000000005</v>
      </c>
      <c r="J14" s="28">
        <v>45230</v>
      </c>
      <c r="K14" s="23">
        <f>I14*60</f>
        <v>37832275.800000004</v>
      </c>
    </row>
    <row r="15" spans="2:12">
      <c r="B15" s="57" t="s">
        <v>47</v>
      </c>
      <c r="C15" s="58"/>
      <c r="D15" s="59"/>
      <c r="E15" s="59"/>
      <c r="F15" s="59"/>
      <c r="G15" s="17"/>
      <c r="H15" s="30"/>
      <c r="I15" s="17">
        <f t="shared" ref="I15" si="0">SUM(I14:I14)</f>
        <v>630537.93000000005</v>
      </c>
      <c r="J15" s="17"/>
      <c r="K15" s="17">
        <f>SUM(K14:K14)</f>
        <v>37832275.800000004</v>
      </c>
    </row>
    <row r="16" spans="2:12" ht="77.25" customHeight="1">
      <c r="B16" s="9">
        <v>4</v>
      </c>
      <c r="C16" s="54">
        <v>1</v>
      </c>
      <c r="D16" s="20" t="s">
        <v>26</v>
      </c>
      <c r="E16" s="16" t="s">
        <v>27</v>
      </c>
      <c r="F16" s="15" t="s">
        <v>50</v>
      </c>
      <c r="G16" s="25" t="s">
        <v>28</v>
      </c>
      <c r="H16" s="28">
        <v>43497</v>
      </c>
      <c r="I16" s="23">
        <f>751323.78*1.05</f>
        <v>788889.96900000004</v>
      </c>
      <c r="J16" s="28">
        <v>45322</v>
      </c>
      <c r="K16" s="23">
        <f>I16*60</f>
        <v>47333398.140000001</v>
      </c>
      <c r="L16" s="51"/>
    </row>
    <row r="17" spans="2:12">
      <c r="B17" s="57" t="s">
        <v>49</v>
      </c>
      <c r="C17" s="58"/>
      <c r="D17" s="59"/>
      <c r="E17" s="59"/>
      <c r="F17" s="59"/>
      <c r="G17" s="18"/>
      <c r="H17" s="29"/>
      <c r="I17" s="17">
        <f>SUM(I16:I16)</f>
        <v>788889.96900000004</v>
      </c>
      <c r="J17" s="12"/>
      <c r="K17" s="17">
        <f>SUM(K16:K16)</f>
        <v>47333398.140000001</v>
      </c>
    </row>
    <row r="18" spans="2:12" ht="75.75" customHeight="1">
      <c r="B18" s="9">
        <v>5</v>
      </c>
      <c r="C18" s="54">
        <v>1</v>
      </c>
      <c r="D18" s="20" t="s">
        <v>26</v>
      </c>
      <c r="E18" s="16" t="s">
        <v>27</v>
      </c>
      <c r="F18" s="15" t="s">
        <v>17</v>
      </c>
      <c r="G18" s="25" t="s">
        <v>28</v>
      </c>
      <c r="H18" s="28">
        <v>43497</v>
      </c>
      <c r="I18" s="23">
        <f>1304463.37*1.05</f>
        <v>1369686.5385000003</v>
      </c>
      <c r="J18" s="28">
        <v>45322</v>
      </c>
      <c r="K18" s="23">
        <f>I18*60</f>
        <v>82181192.310000017</v>
      </c>
      <c r="L18" s="51"/>
    </row>
    <row r="19" spans="2:12">
      <c r="B19" s="57" t="s">
        <v>21</v>
      </c>
      <c r="C19" s="58"/>
      <c r="D19" s="59"/>
      <c r="E19" s="59"/>
      <c r="F19" s="59"/>
      <c r="G19" s="18"/>
      <c r="H19" s="29"/>
      <c r="I19" s="17">
        <f>SUM(I18:I18)</f>
        <v>1369686.5385000003</v>
      </c>
      <c r="J19" s="12"/>
      <c r="K19" s="17">
        <f>SUM(K18:K18)</f>
        <v>82181192.310000017</v>
      </c>
    </row>
    <row r="20" spans="2:12" ht="83.25" customHeight="1">
      <c r="B20" s="9">
        <v>6</v>
      </c>
      <c r="C20" s="54">
        <v>1</v>
      </c>
      <c r="D20" s="20" t="s">
        <v>26</v>
      </c>
      <c r="E20" s="16" t="s">
        <v>27</v>
      </c>
      <c r="F20" s="15" t="s">
        <v>52</v>
      </c>
      <c r="G20" s="25" t="s">
        <v>28</v>
      </c>
      <c r="H20" s="28">
        <v>43497</v>
      </c>
      <c r="I20" s="23">
        <f>637172.85*1.05</f>
        <v>669031.49250000005</v>
      </c>
      <c r="J20" s="28">
        <v>45322</v>
      </c>
      <c r="K20" s="23">
        <f>I20*60</f>
        <v>40141889.550000004</v>
      </c>
      <c r="L20" s="51"/>
    </row>
    <row r="21" spans="2:12">
      <c r="B21" s="57" t="s">
        <v>51</v>
      </c>
      <c r="C21" s="58"/>
      <c r="D21" s="59"/>
      <c r="E21" s="59"/>
      <c r="F21" s="59"/>
      <c r="G21" s="18"/>
      <c r="H21" s="29"/>
      <c r="I21" s="17">
        <f>SUM(I20:I20)</f>
        <v>669031.49250000005</v>
      </c>
      <c r="J21" s="12"/>
      <c r="K21" s="17">
        <f>SUM(K20:K20)</f>
        <v>40141889.550000004</v>
      </c>
    </row>
    <row r="22" spans="2:12" ht="81" customHeight="1">
      <c r="B22" s="9">
        <v>7</v>
      </c>
      <c r="C22" s="54">
        <v>1</v>
      </c>
      <c r="D22" s="20" t="s">
        <v>26</v>
      </c>
      <c r="E22" s="16" t="s">
        <v>27</v>
      </c>
      <c r="F22" s="15" t="s">
        <v>54</v>
      </c>
      <c r="G22" s="25" t="s">
        <v>28</v>
      </c>
      <c r="H22" s="28">
        <v>43497</v>
      </c>
      <c r="I22" s="23">
        <f>646031.25*1.05</f>
        <v>678332.8125</v>
      </c>
      <c r="J22" s="28">
        <v>45322</v>
      </c>
      <c r="K22" s="23">
        <f>I22*60</f>
        <v>40699968.75</v>
      </c>
      <c r="L22" s="51"/>
    </row>
    <row r="23" spans="2:12">
      <c r="B23" s="57" t="s">
        <v>53</v>
      </c>
      <c r="C23" s="58"/>
      <c r="D23" s="59"/>
      <c r="E23" s="59"/>
      <c r="F23" s="59"/>
      <c r="G23" s="18"/>
      <c r="H23" s="29"/>
      <c r="I23" s="17">
        <f>SUM(I22:I22)</f>
        <v>678332.8125</v>
      </c>
      <c r="J23" s="12"/>
      <c r="K23" s="17">
        <f>SUM(K22:K22)</f>
        <v>40699968.75</v>
      </c>
    </row>
    <row r="24" spans="2:12" ht="81.75" customHeight="1">
      <c r="B24" s="9">
        <v>8</v>
      </c>
      <c r="C24" s="54">
        <v>1</v>
      </c>
      <c r="D24" s="20" t="s">
        <v>26</v>
      </c>
      <c r="E24" s="16" t="s">
        <v>27</v>
      </c>
      <c r="F24" s="15" t="s">
        <v>12</v>
      </c>
      <c r="G24" s="25" t="s">
        <v>28</v>
      </c>
      <c r="H24" s="28">
        <v>43586</v>
      </c>
      <c r="I24" s="23">
        <f>1643492.07*1.05</f>
        <v>1725666.6735</v>
      </c>
      <c r="J24" s="28">
        <v>45412</v>
      </c>
      <c r="K24" s="23">
        <f>I24*60</f>
        <v>103540000.41</v>
      </c>
      <c r="L24" s="51"/>
    </row>
    <row r="25" spans="2:12">
      <c r="B25" s="57" t="s">
        <v>23</v>
      </c>
      <c r="C25" s="58"/>
      <c r="D25" s="59"/>
      <c r="E25" s="59"/>
      <c r="F25" s="59"/>
      <c r="G25" s="18"/>
      <c r="H25" s="29"/>
      <c r="I25" s="17">
        <f>SUM(I24:I24)</f>
        <v>1725666.6735</v>
      </c>
      <c r="J25" s="12"/>
      <c r="K25" s="17">
        <f>SUM(K24:K24)</f>
        <v>103540000.41</v>
      </c>
    </row>
    <row r="26" spans="2:12" ht="81" customHeight="1">
      <c r="B26" s="13">
        <v>9</v>
      </c>
      <c r="C26" s="53">
        <v>1</v>
      </c>
      <c r="D26" s="20" t="s">
        <v>26</v>
      </c>
      <c r="E26" s="16" t="s">
        <v>27</v>
      </c>
      <c r="F26" s="21" t="s">
        <v>56</v>
      </c>
      <c r="G26" s="25" t="s">
        <v>28</v>
      </c>
      <c r="H26" s="28">
        <v>43586</v>
      </c>
      <c r="I26" s="23">
        <f>1520789.69*1.05</f>
        <v>1596829.1745</v>
      </c>
      <c r="J26" s="28">
        <v>45412</v>
      </c>
      <c r="K26" s="23">
        <f>I26*60</f>
        <v>95809750.469999999</v>
      </c>
      <c r="L26" s="51"/>
    </row>
    <row r="27" spans="2:12">
      <c r="B27" s="57" t="s">
        <v>55</v>
      </c>
      <c r="C27" s="58"/>
      <c r="D27" s="59"/>
      <c r="E27" s="59"/>
      <c r="F27" s="59"/>
      <c r="G27" s="18"/>
      <c r="H27" s="18"/>
      <c r="I27" s="17">
        <f>SUM(I26:I26)</f>
        <v>1596829.1745</v>
      </c>
      <c r="J27" s="17"/>
      <c r="K27" s="17">
        <f t="shared" ref="K27:K31" si="1">SUM(K26:K26)</f>
        <v>95809750.469999999</v>
      </c>
    </row>
    <row r="28" spans="2:12" ht="87.75" customHeight="1">
      <c r="B28" s="13">
        <v>10</v>
      </c>
      <c r="C28" s="53">
        <v>1</v>
      </c>
      <c r="D28" s="20" t="s">
        <v>26</v>
      </c>
      <c r="E28" s="16" t="s">
        <v>27</v>
      </c>
      <c r="F28" s="21" t="s">
        <v>57</v>
      </c>
      <c r="G28" s="25" t="s">
        <v>28</v>
      </c>
      <c r="H28" s="28">
        <v>43586</v>
      </c>
      <c r="I28" s="23">
        <f>313046.11*1.05</f>
        <v>328698.4155</v>
      </c>
      <c r="J28" s="28">
        <v>45412</v>
      </c>
      <c r="K28" s="23">
        <f>I28*60</f>
        <v>19721904.93</v>
      </c>
      <c r="L28" s="51"/>
    </row>
    <row r="29" spans="2:12" ht="14.25" customHeight="1">
      <c r="B29" s="57" t="s">
        <v>58</v>
      </c>
      <c r="C29" s="58"/>
      <c r="D29" s="59"/>
      <c r="E29" s="59"/>
      <c r="F29" s="59"/>
      <c r="G29" s="18"/>
      <c r="H29" s="18"/>
      <c r="I29" s="17">
        <f>SUM(I28:I28)</f>
        <v>328698.4155</v>
      </c>
      <c r="J29" s="17"/>
      <c r="K29" s="17">
        <f t="shared" si="1"/>
        <v>19721904.93</v>
      </c>
    </row>
    <row r="30" spans="2:12" ht="91.5" customHeight="1">
      <c r="B30" s="13">
        <v>11</v>
      </c>
      <c r="C30" s="53">
        <v>1</v>
      </c>
      <c r="D30" s="20" t="s">
        <v>26</v>
      </c>
      <c r="E30" s="16" t="s">
        <v>27</v>
      </c>
      <c r="F30" s="21" t="s">
        <v>62</v>
      </c>
      <c r="G30" s="25" t="s">
        <v>28</v>
      </c>
      <c r="H30" s="28">
        <v>43374</v>
      </c>
      <c r="I30" s="23">
        <v>259092</v>
      </c>
      <c r="J30" s="28">
        <v>45199</v>
      </c>
      <c r="K30" s="23">
        <f>I30*60</f>
        <v>15545520</v>
      </c>
    </row>
    <row r="31" spans="2:12">
      <c r="B31" s="57" t="s">
        <v>63</v>
      </c>
      <c r="C31" s="58"/>
      <c r="D31" s="59"/>
      <c r="E31" s="59"/>
      <c r="F31" s="59"/>
      <c r="G31" s="18"/>
      <c r="H31" s="18"/>
      <c r="I31" s="17">
        <f>SUM(I30:I30)</f>
        <v>259092</v>
      </c>
      <c r="J31" s="17"/>
      <c r="K31" s="17">
        <f t="shared" si="1"/>
        <v>15545520</v>
      </c>
    </row>
    <row r="32" spans="2:12">
      <c r="B32" s="76" t="s">
        <v>13</v>
      </c>
      <c r="C32" s="77"/>
      <c r="D32" s="78"/>
      <c r="E32" s="78"/>
      <c r="F32" s="14"/>
      <c r="G32" s="19"/>
      <c r="H32" s="19"/>
      <c r="I32" s="22">
        <f>I11+I13+I15+I17+I19+I21+I23+I25+I27+I29+I31</f>
        <v>9254863.3159999996</v>
      </c>
      <c r="J32" s="22"/>
      <c r="K32" s="22">
        <f>K11+K13+K15+K17+K19+K21+K23+K25+K27+K29+K31</f>
        <v>555291798.96000004</v>
      </c>
    </row>
    <row r="34" spans="2:25" ht="15" customHeight="1">
      <c r="B34" s="79" t="s">
        <v>0</v>
      </c>
      <c r="C34" s="80"/>
      <c r="D34" s="80"/>
      <c r="E34" s="80"/>
      <c r="F34" s="80"/>
      <c r="G34" s="80"/>
      <c r="H34" s="80"/>
      <c r="I34" s="80"/>
      <c r="J34" s="80"/>
      <c r="K34" s="81"/>
    </row>
    <row r="35" spans="2:25" ht="14.25" customHeight="1">
      <c r="B35" s="70" t="s">
        <v>33</v>
      </c>
      <c r="C35" s="71"/>
      <c r="D35" s="72"/>
      <c r="E35" s="82" t="s">
        <v>1</v>
      </c>
      <c r="F35" s="71"/>
      <c r="G35" s="71"/>
      <c r="H35" s="71"/>
      <c r="I35" s="71"/>
      <c r="J35" s="71"/>
      <c r="K35" s="83"/>
    </row>
    <row r="36" spans="2:25" ht="14.25" customHeight="1">
      <c r="B36" s="70" t="s">
        <v>34</v>
      </c>
      <c r="C36" s="71"/>
      <c r="D36" s="72"/>
      <c r="E36" s="84" t="s">
        <v>18</v>
      </c>
      <c r="F36" s="85"/>
      <c r="G36" s="85"/>
      <c r="H36" s="85"/>
      <c r="I36" s="85"/>
      <c r="J36" s="85"/>
      <c r="K36" s="86"/>
    </row>
    <row r="37" spans="2:25" ht="14.25" customHeight="1">
      <c r="B37" s="87" t="s">
        <v>35</v>
      </c>
      <c r="C37" s="88"/>
      <c r="D37" s="89"/>
      <c r="E37" s="90" t="s">
        <v>2</v>
      </c>
      <c r="F37" s="88"/>
      <c r="G37" s="88"/>
      <c r="H37" s="88"/>
      <c r="I37" s="88"/>
      <c r="J37" s="88"/>
      <c r="K37" s="91"/>
    </row>
    <row r="39" spans="2:25" ht="14.25" customHeight="1">
      <c r="B39" s="79" t="s">
        <v>36</v>
      </c>
      <c r="C39" s="80"/>
      <c r="D39" s="80"/>
      <c r="E39" s="80"/>
      <c r="F39" s="80"/>
      <c r="G39" s="80"/>
      <c r="H39" s="80"/>
      <c r="I39" s="80"/>
      <c r="J39" s="80"/>
      <c r="K39" s="31"/>
    </row>
    <row r="40" spans="2:25" ht="38.25" customHeight="1">
      <c r="B40" s="70" t="s">
        <v>37</v>
      </c>
      <c r="C40" s="71"/>
      <c r="D40" s="72"/>
      <c r="E40" s="84" t="s">
        <v>19</v>
      </c>
      <c r="F40" s="85"/>
      <c r="G40" s="85"/>
      <c r="H40" s="85"/>
      <c r="I40" s="85"/>
      <c r="J40" s="85"/>
      <c r="K40" s="86"/>
    </row>
    <row r="41" spans="2:25" ht="29.25" customHeight="1">
      <c r="B41" s="70" t="s">
        <v>38</v>
      </c>
      <c r="C41" s="71"/>
      <c r="D41" s="72"/>
      <c r="E41" s="73" t="s">
        <v>71</v>
      </c>
      <c r="F41" s="74"/>
      <c r="G41" s="74"/>
      <c r="H41" s="74"/>
      <c r="I41" s="74"/>
      <c r="J41" s="74"/>
      <c r="K41" s="75"/>
    </row>
    <row r="42" spans="2:25" ht="16.5" customHeight="1">
      <c r="B42" s="70" t="s">
        <v>39</v>
      </c>
      <c r="C42" s="71"/>
      <c r="D42" s="72"/>
      <c r="E42" s="84" t="s">
        <v>24</v>
      </c>
      <c r="F42" s="85"/>
      <c r="G42" s="85"/>
      <c r="H42" s="85"/>
      <c r="I42" s="85"/>
      <c r="J42" s="85"/>
      <c r="K42" s="86"/>
    </row>
    <row r="43" spans="2:25" ht="14.25" customHeight="1">
      <c r="B43" s="70" t="s">
        <v>40</v>
      </c>
      <c r="C43" s="71"/>
      <c r="D43" s="72"/>
      <c r="E43" s="84" t="s">
        <v>41</v>
      </c>
      <c r="F43" s="85"/>
      <c r="G43" s="85"/>
      <c r="H43" s="85"/>
      <c r="I43" s="85"/>
      <c r="J43" s="85"/>
      <c r="K43" s="86"/>
    </row>
    <row r="44" spans="2:25" ht="16.5" customHeight="1">
      <c r="B44" s="70" t="s">
        <v>42</v>
      </c>
      <c r="C44" s="71"/>
      <c r="D44" s="72"/>
      <c r="E44" s="84" t="s">
        <v>25</v>
      </c>
      <c r="F44" s="85"/>
      <c r="G44" s="85"/>
      <c r="H44" s="85"/>
      <c r="I44" s="85"/>
      <c r="J44" s="85"/>
      <c r="K44" s="86"/>
    </row>
    <row r="45" spans="2:25" ht="16.5" customHeight="1">
      <c r="B45" s="92" t="s">
        <v>44</v>
      </c>
      <c r="C45" s="85"/>
      <c r="D45" s="93"/>
      <c r="E45" s="84" t="s">
        <v>45</v>
      </c>
      <c r="F45" s="85"/>
      <c r="G45" s="85"/>
      <c r="H45" s="85"/>
      <c r="I45" s="85"/>
      <c r="J45" s="85"/>
      <c r="K45" s="86"/>
    </row>
    <row r="46" spans="2:25" ht="207" customHeight="1">
      <c r="B46" s="94" t="s">
        <v>43</v>
      </c>
      <c r="C46" s="95"/>
      <c r="D46" s="96"/>
      <c r="E46" s="97" t="s">
        <v>70</v>
      </c>
      <c r="F46" s="98"/>
      <c r="G46" s="98"/>
      <c r="H46" s="98"/>
      <c r="I46" s="98"/>
      <c r="J46" s="98"/>
      <c r="K46" s="99"/>
    </row>
    <row r="48" spans="2:25" ht="15">
      <c r="B48" s="8" t="s">
        <v>4</v>
      </c>
      <c r="C48" s="8"/>
      <c r="D48" s="8"/>
      <c r="E48" s="3"/>
      <c r="F48" s="3"/>
      <c r="G48" s="3"/>
      <c r="H48" s="3"/>
      <c r="I48" s="3"/>
      <c r="J48" s="3"/>
      <c r="K48" s="3"/>
      <c r="L48" s="6"/>
      <c r="M48" s="6"/>
      <c r="N48" s="6"/>
      <c r="O48" s="6"/>
      <c r="P48" s="6"/>
      <c r="Q48" s="6"/>
      <c r="R48" s="6"/>
      <c r="S48" s="6"/>
      <c r="T48" s="6"/>
      <c r="U48" s="5"/>
      <c r="V48" s="5"/>
      <c r="W48" s="6"/>
      <c r="X48" s="6"/>
      <c r="Y48" s="4"/>
    </row>
    <row r="49" spans="2:25" ht="15">
      <c r="B49" s="6"/>
      <c r="C49" s="6"/>
      <c r="D49" s="7" t="s">
        <v>5</v>
      </c>
      <c r="E49" s="3" t="s">
        <v>6</v>
      </c>
      <c r="F49" s="7"/>
      <c r="G49" s="3"/>
      <c r="H49" s="3"/>
      <c r="I49" s="3" t="s">
        <v>7</v>
      </c>
      <c r="J49" s="3"/>
      <c r="K49" s="3"/>
      <c r="L49" s="6"/>
      <c r="M49" s="6"/>
      <c r="N49" s="6"/>
      <c r="O49" s="6"/>
      <c r="P49" s="6"/>
      <c r="Q49" s="6"/>
      <c r="R49" s="6"/>
      <c r="S49" s="6"/>
      <c r="T49" s="6"/>
      <c r="U49" s="6"/>
      <c r="V49" s="5"/>
      <c r="W49" s="5"/>
      <c r="X49" s="6"/>
      <c r="Y49" s="6"/>
    </row>
    <row r="50" spans="2:25" ht="15">
      <c r="B50" s="6"/>
      <c r="C50" s="6"/>
      <c r="D50" s="6"/>
      <c r="E50" s="6"/>
      <c r="F50" s="6"/>
      <c r="L50" s="6"/>
      <c r="M50" s="6"/>
      <c r="N50" s="6"/>
      <c r="O50" s="6"/>
      <c r="P50" s="6"/>
      <c r="Q50" s="6"/>
      <c r="R50" s="6"/>
      <c r="S50" s="6"/>
      <c r="T50" s="6"/>
      <c r="U50" s="5"/>
      <c r="V50" s="5"/>
      <c r="W50" s="6"/>
      <c r="X50" s="6"/>
      <c r="Y50" s="4"/>
    </row>
    <row r="51" spans="2:25" ht="15">
      <c r="B51" s="6"/>
      <c r="C51" s="6"/>
      <c r="D51" s="3" t="s">
        <v>8</v>
      </c>
      <c r="E51" s="6"/>
      <c r="F51" s="2" t="s">
        <v>9</v>
      </c>
      <c r="L51" s="6"/>
      <c r="M51" s="6"/>
      <c r="N51" s="6"/>
      <c r="O51" s="6"/>
      <c r="P51" s="6"/>
      <c r="Q51" s="6"/>
      <c r="R51" s="6"/>
      <c r="S51" s="6"/>
      <c r="T51" s="6"/>
      <c r="U51" s="5"/>
      <c r="V51" s="5"/>
      <c r="W51" s="6"/>
      <c r="X51" s="6"/>
      <c r="Y51" s="4"/>
    </row>
  </sheetData>
  <mergeCells count="45">
    <mergeCell ref="B45:D45"/>
    <mergeCell ref="E45:K45"/>
    <mergeCell ref="B46:D46"/>
    <mergeCell ref="E46:K46"/>
    <mergeCell ref="B42:D42"/>
    <mergeCell ref="E42:K42"/>
    <mergeCell ref="B43:D43"/>
    <mergeCell ref="E43:K43"/>
    <mergeCell ref="B44:D44"/>
    <mergeCell ref="E44:K44"/>
    <mergeCell ref="B31:F31"/>
    <mergeCell ref="B41:D41"/>
    <mergeCell ref="E41:K41"/>
    <mergeCell ref="B32:E32"/>
    <mergeCell ref="B34:K34"/>
    <mergeCell ref="B35:D35"/>
    <mergeCell ref="E35:K35"/>
    <mergeCell ref="B36:D36"/>
    <mergeCell ref="E36:K36"/>
    <mergeCell ref="B37:D37"/>
    <mergeCell ref="E37:K37"/>
    <mergeCell ref="B39:J39"/>
    <mergeCell ref="B40:D40"/>
    <mergeCell ref="E40:K40"/>
    <mergeCell ref="B19:F19"/>
    <mergeCell ref="B23:F23"/>
    <mergeCell ref="B25:F25"/>
    <mergeCell ref="B27:F27"/>
    <mergeCell ref="B29:F29"/>
    <mergeCell ref="C7:C8"/>
    <mergeCell ref="B21:F21"/>
    <mergeCell ref="B2:K6"/>
    <mergeCell ref="B7:B8"/>
    <mergeCell ref="D7:D8"/>
    <mergeCell ref="E7:E8"/>
    <mergeCell ref="F7:F8"/>
    <mergeCell ref="G7:G8"/>
    <mergeCell ref="H7:H8"/>
    <mergeCell ref="I7:I8"/>
    <mergeCell ref="J7:J8"/>
    <mergeCell ref="K7:K8"/>
    <mergeCell ref="B11:F11"/>
    <mergeCell ref="B13:F13"/>
    <mergeCell ref="B15:F15"/>
    <mergeCell ref="B17:F17"/>
  </mergeCells>
  <pageMargins left="0.39370078740157483" right="0.39370078740157483" top="0.59055118110236227" bottom="0.39370078740157483" header="0.19685039370078741" footer="0.19685039370078741"/>
  <pageSetup paperSize="9" scale="57" fitToHeight="1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Z53"/>
  <sheetViews>
    <sheetView topLeftCell="A19" zoomScale="85" zoomScaleNormal="85" workbookViewId="0">
      <selection activeCell="K33" sqref="K33"/>
    </sheetView>
  </sheetViews>
  <sheetFormatPr defaultRowHeight="14.25"/>
  <cols>
    <col min="1" max="1" width="2.140625" style="1" customWidth="1"/>
    <col min="2" max="2" width="4.7109375" style="1" customWidth="1"/>
    <col min="3" max="3" width="63.140625" style="1" customWidth="1"/>
    <col min="4" max="4" width="14.5703125" style="1" customWidth="1"/>
    <col min="5" max="5" width="44.7109375" style="1" customWidth="1"/>
    <col min="6" max="7" width="18.5703125" style="1" customWidth="1"/>
    <col min="8" max="8" width="21.5703125" style="1" customWidth="1"/>
    <col min="9" max="9" width="14.85546875" style="1" customWidth="1"/>
    <col min="10" max="10" width="20.42578125" style="1" customWidth="1"/>
    <col min="11" max="11" width="23.42578125" style="41" customWidth="1"/>
    <col min="12" max="12" width="24.28515625" style="1" customWidth="1"/>
    <col min="13" max="13" width="13.5703125" style="1" bestFit="1" customWidth="1"/>
    <col min="14" max="16384" width="9.140625" style="1"/>
  </cols>
  <sheetData>
    <row r="2" spans="2:13" ht="46.5" customHeight="1">
      <c r="B2" s="60" t="s">
        <v>66</v>
      </c>
      <c r="C2" s="61"/>
      <c r="D2" s="61"/>
      <c r="E2" s="61"/>
      <c r="F2" s="61"/>
      <c r="G2" s="61"/>
      <c r="H2" s="61"/>
      <c r="I2" s="61"/>
      <c r="J2" s="62"/>
    </row>
    <row r="3" spans="2:13">
      <c r="B3" s="61"/>
      <c r="C3" s="61"/>
      <c r="D3" s="61"/>
      <c r="E3" s="61"/>
      <c r="F3" s="61"/>
      <c r="G3" s="61"/>
      <c r="H3" s="61"/>
      <c r="I3" s="61"/>
      <c r="J3" s="62"/>
    </row>
    <row r="4" spans="2:13">
      <c r="B4" s="61"/>
      <c r="C4" s="61"/>
      <c r="D4" s="61"/>
      <c r="E4" s="61"/>
      <c r="F4" s="61"/>
      <c r="G4" s="61"/>
      <c r="H4" s="61"/>
      <c r="I4" s="61"/>
      <c r="J4" s="62"/>
    </row>
    <row r="5" spans="2:13">
      <c r="B5" s="61"/>
      <c r="C5" s="61"/>
      <c r="D5" s="61"/>
      <c r="E5" s="61"/>
      <c r="F5" s="61"/>
      <c r="G5" s="61"/>
      <c r="H5" s="61"/>
      <c r="I5" s="61"/>
      <c r="J5" s="62"/>
    </row>
    <row r="6" spans="2:13" ht="27.75" customHeight="1">
      <c r="B6" s="63"/>
      <c r="C6" s="63"/>
      <c r="D6" s="63"/>
      <c r="E6" s="63"/>
      <c r="F6" s="63"/>
      <c r="G6" s="63"/>
      <c r="H6" s="63"/>
      <c r="I6" s="63"/>
      <c r="J6" s="64"/>
    </row>
    <row r="7" spans="2:13" ht="14.25" customHeight="1">
      <c r="B7" s="55" t="s">
        <v>3</v>
      </c>
      <c r="C7" s="65" t="s">
        <v>14</v>
      </c>
      <c r="D7" s="67" t="s">
        <v>10</v>
      </c>
      <c r="E7" s="67" t="s">
        <v>11</v>
      </c>
      <c r="F7" s="68" t="s">
        <v>31</v>
      </c>
      <c r="G7" s="65" t="s">
        <v>30</v>
      </c>
      <c r="H7" s="67" t="s">
        <v>32</v>
      </c>
      <c r="I7" s="65" t="s">
        <v>46</v>
      </c>
      <c r="J7" s="65" t="s">
        <v>29</v>
      </c>
    </row>
    <row r="8" spans="2:13" ht="24" customHeight="1">
      <c r="B8" s="56"/>
      <c r="C8" s="66"/>
      <c r="D8" s="66"/>
      <c r="E8" s="66"/>
      <c r="F8" s="69"/>
      <c r="G8" s="66"/>
      <c r="H8" s="66"/>
      <c r="I8" s="66"/>
      <c r="J8" s="66"/>
      <c r="K8" s="47" t="s">
        <v>67</v>
      </c>
    </row>
    <row r="9" spans="2:13">
      <c r="B9" s="10">
        <v>1</v>
      </c>
      <c r="C9" s="11">
        <v>2</v>
      </c>
      <c r="D9" s="11">
        <v>3</v>
      </c>
      <c r="E9" s="26">
        <v>4</v>
      </c>
      <c r="F9" s="27">
        <v>5</v>
      </c>
      <c r="G9" s="27">
        <v>6</v>
      </c>
      <c r="H9" s="27">
        <v>7</v>
      </c>
      <c r="I9" s="27">
        <v>8</v>
      </c>
      <c r="J9" s="27">
        <v>9</v>
      </c>
    </row>
    <row r="10" spans="2:13" ht="58.5" customHeight="1">
      <c r="B10" s="13">
        <v>1</v>
      </c>
      <c r="C10" s="25" t="s">
        <v>26</v>
      </c>
      <c r="D10" s="16" t="s">
        <v>27</v>
      </c>
      <c r="E10" s="15" t="s">
        <v>16</v>
      </c>
      <c r="F10" s="24" t="s">
        <v>28</v>
      </c>
      <c r="G10" s="28">
        <v>43374</v>
      </c>
      <c r="H10" s="23">
        <v>260961.52</v>
      </c>
      <c r="I10" s="28">
        <v>45199</v>
      </c>
      <c r="J10" s="23">
        <f>H10*60</f>
        <v>15657691.199999999</v>
      </c>
    </row>
    <row r="11" spans="2:13">
      <c r="B11" s="57" t="s">
        <v>22</v>
      </c>
      <c r="C11" s="59"/>
      <c r="D11" s="59"/>
      <c r="E11" s="59"/>
      <c r="F11" s="18"/>
      <c r="G11" s="18"/>
      <c r="H11" s="17">
        <f>H10</f>
        <v>260961.52</v>
      </c>
      <c r="I11" s="12"/>
      <c r="J11" s="17">
        <f>SUM(J10:J10)</f>
        <v>15657691.199999999</v>
      </c>
      <c r="K11" s="42">
        <f>J10*3%</f>
        <v>469730.73599999998</v>
      </c>
    </row>
    <row r="12" spans="2:13" ht="63.75" customHeight="1">
      <c r="B12" s="9">
        <v>2</v>
      </c>
      <c r="C12" s="20" t="s">
        <v>26</v>
      </c>
      <c r="D12" s="16" t="s">
        <v>27</v>
      </c>
      <c r="E12" s="15" t="s">
        <v>15</v>
      </c>
      <c r="F12" s="24" t="s">
        <v>28</v>
      </c>
      <c r="G12" s="28">
        <v>43374</v>
      </c>
      <c r="H12" s="23">
        <v>1012377.17</v>
      </c>
      <c r="I12" s="28">
        <v>45199</v>
      </c>
      <c r="J12" s="23">
        <f>H12*60</f>
        <v>60742630.200000003</v>
      </c>
    </row>
    <row r="13" spans="2:13">
      <c r="B13" s="57" t="s">
        <v>20</v>
      </c>
      <c r="C13" s="59"/>
      <c r="D13" s="59"/>
      <c r="E13" s="59"/>
      <c r="F13" s="18"/>
      <c r="G13" s="29"/>
      <c r="H13" s="17">
        <f>H12</f>
        <v>1012377.17</v>
      </c>
      <c r="I13" s="12"/>
      <c r="J13" s="17">
        <f>SUM(J12:J12)</f>
        <v>60742630.200000003</v>
      </c>
      <c r="K13" s="42">
        <f>J12*3%</f>
        <v>1822278.906</v>
      </c>
    </row>
    <row r="14" spans="2:13" ht="54.75" customHeight="1">
      <c r="B14" s="9">
        <v>3</v>
      </c>
      <c r="C14" s="20" t="s">
        <v>26</v>
      </c>
      <c r="D14" s="16" t="s">
        <v>27</v>
      </c>
      <c r="E14" s="15" t="s">
        <v>48</v>
      </c>
      <c r="F14" s="24" t="s">
        <v>28</v>
      </c>
      <c r="G14" s="28">
        <v>43405</v>
      </c>
      <c r="H14" s="23">
        <v>630537.93000000005</v>
      </c>
      <c r="I14" s="28">
        <v>45230</v>
      </c>
      <c r="J14" s="23">
        <f>H14*60</f>
        <v>37832275.800000004</v>
      </c>
    </row>
    <row r="15" spans="2:13">
      <c r="B15" s="57" t="s">
        <v>47</v>
      </c>
      <c r="C15" s="59"/>
      <c r="D15" s="59"/>
      <c r="E15" s="59"/>
      <c r="F15" s="17"/>
      <c r="G15" s="30"/>
      <c r="H15" s="17">
        <f t="shared" ref="H15" si="0">SUM(H14:H14)</f>
        <v>630537.93000000005</v>
      </c>
      <c r="I15" s="17"/>
      <c r="J15" s="17">
        <f>SUM(J14:J14)</f>
        <v>37832275.800000004</v>
      </c>
      <c r="K15" s="42">
        <f>J14*3%</f>
        <v>1134968.274</v>
      </c>
    </row>
    <row r="16" spans="2:13" ht="67.5">
      <c r="B16" s="9">
        <v>4</v>
      </c>
      <c r="C16" s="20" t="s">
        <v>26</v>
      </c>
      <c r="D16" s="16" t="s">
        <v>27</v>
      </c>
      <c r="E16" s="15" t="s">
        <v>50</v>
      </c>
      <c r="F16" s="24" t="s">
        <v>28</v>
      </c>
      <c r="G16" s="28">
        <v>43497</v>
      </c>
      <c r="H16" s="23">
        <f>751323.78*1.05</f>
        <v>788889.96900000004</v>
      </c>
      <c r="I16" s="28">
        <v>45322</v>
      </c>
      <c r="J16" s="23">
        <f>H16*60</f>
        <v>47333398.140000001</v>
      </c>
      <c r="L16" s="50"/>
      <c r="M16" s="51"/>
    </row>
    <row r="17" spans="2:13">
      <c r="B17" s="57" t="s">
        <v>49</v>
      </c>
      <c r="C17" s="59"/>
      <c r="D17" s="59"/>
      <c r="E17" s="59"/>
      <c r="F17" s="18"/>
      <c r="G17" s="29"/>
      <c r="H17" s="17">
        <f>SUM(H16:H16)</f>
        <v>788889.96900000004</v>
      </c>
      <c r="I17" s="12"/>
      <c r="J17" s="17">
        <f>SUM(J16:J16)</f>
        <v>47333398.140000001</v>
      </c>
      <c r="K17" s="42">
        <f>J16*3%</f>
        <v>1420001.9442</v>
      </c>
    </row>
    <row r="18" spans="2:13" ht="56.25" customHeight="1">
      <c r="B18" s="9">
        <v>5</v>
      </c>
      <c r="C18" s="20" t="s">
        <v>26</v>
      </c>
      <c r="D18" s="16" t="s">
        <v>27</v>
      </c>
      <c r="E18" s="15" t="s">
        <v>17</v>
      </c>
      <c r="F18" s="24" t="s">
        <v>28</v>
      </c>
      <c r="G18" s="28">
        <v>43497</v>
      </c>
      <c r="H18" s="23">
        <f>1304463.37*1.05</f>
        <v>1369686.5385000003</v>
      </c>
      <c r="I18" s="28">
        <v>45322</v>
      </c>
      <c r="J18" s="23">
        <f>H18*60</f>
        <v>82181192.310000017</v>
      </c>
      <c r="L18" s="50"/>
      <c r="M18" s="51"/>
    </row>
    <row r="19" spans="2:13">
      <c r="B19" s="57" t="s">
        <v>21</v>
      </c>
      <c r="C19" s="59"/>
      <c r="D19" s="59"/>
      <c r="E19" s="59"/>
      <c r="F19" s="18"/>
      <c r="G19" s="29"/>
      <c r="H19" s="17">
        <f>SUM(H18:H18)</f>
        <v>1369686.5385000003</v>
      </c>
      <c r="I19" s="12"/>
      <c r="J19" s="17">
        <f>SUM(J18:J18)</f>
        <v>82181192.310000017</v>
      </c>
      <c r="K19" s="42">
        <f>J18*3%</f>
        <v>2465435.7693000003</v>
      </c>
    </row>
    <row r="20" spans="2:13" ht="67.5">
      <c r="B20" s="9">
        <v>6</v>
      </c>
      <c r="C20" s="20" t="s">
        <v>26</v>
      </c>
      <c r="D20" s="16" t="s">
        <v>27</v>
      </c>
      <c r="E20" s="15" t="s">
        <v>52</v>
      </c>
      <c r="F20" s="24" t="s">
        <v>28</v>
      </c>
      <c r="G20" s="28">
        <v>43497</v>
      </c>
      <c r="H20" s="23">
        <f>637172.85*1.05</f>
        <v>669031.49250000005</v>
      </c>
      <c r="I20" s="28">
        <v>45322</v>
      </c>
      <c r="J20" s="23">
        <f>H20*60</f>
        <v>40141889.550000004</v>
      </c>
      <c r="L20" s="50"/>
      <c r="M20" s="51"/>
    </row>
    <row r="21" spans="2:13">
      <c r="B21" s="57" t="s">
        <v>51</v>
      </c>
      <c r="C21" s="59"/>
      <c r="D21" s="59"/>
      <c r="E21" s="59"/>
      <c r="F21" s="18"/>
      <c r="G21" s="29"/>
      <c r="H21" s="17">
        <f>SUM(H20:H20)</f>
        <v>669031.49250000005</v>
      </c>
      <c r="I21" s="12"/>
      <c r="J21" s="17">
        <f>SUM(J20:J20)</f>
        <v>40141889.550000004</v>
      </c>
      <c r="K21" s="42">
        <f>J20*3%</f>
        <v>1204256.6865000001</v>
      </c>
    </row>
    <row r="22" spans="2:13" ht="67.5">
      <c r="B22" s="9">
        <v>7</v>
      </c>
      <c r="C22" s="20" t="s">
        <v>26</v>
      </c>
      <c r="D22" s="16" t="s">
        <v>27</v>
      </c>
      <c r="E22" s="15" t="s">
        <v>54</v>
      </c>
      <c r="F22" s="24" t="s">
        <v>28</v>
      </c>
      <c r="G22" s="28">
        <v>43497</v>
      </c>
      <c r="H22" s="23">
        <f>646031.25*1.05</f>
        <v>678332.8125</v>
      </c>
      <c r="I22" s="28">
        <v>45322</v>
      </c>
      <c r="J22" s="23">
        <f>H22*60</f>
        <v>40699968.75</v>
      </c>
      <c r="L22" s="50"/>
      <c r="M22" s="51"/>
    </row>
    <row r="23" spans="2:13">
      <c r="B23" s="57" t="s">
        <v>53</v>
      </c>
      <c r="C23" s="59"/>
      <c r="D23" s="59"/>
      <c r="E23" s="59"/>
      <c r="F23" s="18"/>
      <c r="G23" s="29"/>
      <c r="H23" s="17">
        <f>SUM(H22:H22)</f>
        <v>678332.8125</v>
      </c>
      <c r="I23" s="12"/>
      <c r="J23" s="17">
        <f>SUM(J22:J22)</f>
        <v>40699968.75</v>
      </c>
      <c r="K23" s="42">
        <f>J22*3%</f>
        <v>1220999.0625</v>
      </c>
    </row>
    <row r="24" spans="2:13" ht="67.5">
      <c r="B24" s="9">
        <v>8</v>
      </c>
      <c r="C24" s="20" t="s">
        <v>26</v>
      </c>
      <c r="D24" s="16" t="s">
        <v>27</v>
      </c>
      <c r="E24" s="15" t="s">
        <v>12</v>
      </c>
      <c r="F24" s="24" t="s">
        <v>28</v>
      </c>
      <c r="G24" s="28">
        <v>43586</v>
      </c>
      <c r="H24" s="23">
        <f>1643492.07*1.05</f>
        <v>1725666.6735</v>
      </c>
      <c r="I24" s="28">
        <v>45412</v>
      </c>
      <c r="J24" s="23">
        <f>H24*60</f>
        <v>103540000.41</v>
      </c>
      <c r="L24" s="50"/>
      <c r="M24" s="51"/>
    </row>
    <row r="25" spans="2:13">
      <c r="B25" s="57" t="s">
        <v>23</v>
      </c>
      <c r="C25" s="59"/>
      <c r="D25" s="59"/>
      <c r="E25" s="59"/>
      <c r="F25" s="18"/>
      <c r="G25" s="29"/>
      <c r="H25" s="17">
        <f>SUM(H24:H24)</f>
        <v>1725666.6735</v>
      </c>
      <c r="I25" s="12"/>
      <c r="J25" s="17">
        <f>SUM(J24:J24)</f>
        <v>103540000.41</v>
      </c>
      <c r="K25" s="42">
        <f>J24*3%</f>
        <v>3106200.0122999996</v>
      </c>
    </row>
    <row r="26" spans="2:13" ht="67.5">
      <c r="B26" s="13">
        <v>9</v>
      </c>
      <c r="C26" s="20" t="s">
        <v>26</v>
      </c>
      <c r="D26" s="16" t="s">
        <v>27</v>
      </c>
      <c r="E26" s="21" t="s">
        <v>56</v>
      </c>
      <c r="F26" s="24" t="s">
        <v>28</v>
      </c>
      <c r="G26" s="28">
        <v>43586</v>
      </c>
      <c r="H26" s="23">
        <f>1520789.69*1.05</f>
        <v>1596829.1745</v>
      </c>
      <c r="I26" s="28">
        <v>45412</v>
      </c>
      <c r="J26" s="23">
        <f>H26*60</f>
        <v>95809750.469999999</v>
      </c>
      <c r="L26" s="50"/>
      <c r="M26" s="51"/>
    </row>
    <row r="27" spans="2:13">
      <c r="B27" s="57" t="s">
        <v>55</v>
      </c>
      <c r="C27" s="59"/>
      <c r="D27" s="59"/>
      <c r="E27" s="59"/>
      <c r="F27" s="18"/>
      <c r="G27" s="18"/>
      <c r="H27" s="17">
        <f>SUM(H26:H26)</f>
        <v>1596829.1745</v>
      </c>
      <c r="I27" s="17"/>
      <c r="J27" s="17">
        <f t="shared" ref="J27:J33" si="1">SUM(J26:J26)</f>
        <v>95809750.469999999</v>
      </c>
      <c r="K27" s="42">
        <f>J26*3%</f>
        <v>2874292.5140999998</v>
      </c>
    </row>
    <row r="28" spans="2:13" ht="67.5">
      <c r="B28" s="13">
        <v>10</v>
      </c>
      <c r="C28" s="20" t="s">
        <v>26</v>
      </c>
      <c r="D28" s="16" t="s">
        <v>27</v>
      </c>
      <c r="E28" s="21" t="s">
        <v>57</v>
      </c>
      <c r="F28" s="25" t="s">
        <v>28</v>
      </c>
      <c r="G28" s="28">
        <v>43586</v>
      </c>
      <c r="H28" s="23">
        <f>313046.11*1.05</f>
        <v>328698.4155</v>
      </c>
      <c r="I28" s="28">
        <v>45412</v>
      </c>
      <c r="J28" s="23">
        <f>H28*60</f>
        <v>19721904.93</v>
      </c>
      <c r="L28" s="50"/>
      <c r="M28" s="51"/>
    </row>
    <row r="29" spans="2:13" ht="14.25" customHeight="1">
      <c r="B29" s="57" t="s">
        <v>58</v>
      </c>
      <c r="C29" s="59"/>
      <c r="D29" s="59"/>
      <c r="E29" s="59"/>
      <c r="F29" s="18"/>
      <c r="G29" s="18"/>
      <c r="H29" s="17">
        <f>SUM(H28:H28)</f>
        <v>328698.4155</v>
      </c>
      <c r="I29" s="17"/>
      <c r="J29" s="17">
        <f t="shared" si="1"/>
        <v>19721904.93</v>
      </c>
      <c r="K29" s="42">
        <f>J28*3%</f>
        <v>591657.14789999998</v>
      </c>
    </row>
    <row r="30" spans="2:13" ht="67.5">
      <c r="B30" s="32">
        <v>12</v>
      </c>
      <c r="C30" s="33" t="s">
        <v>26</v>
      </c>
      <c r="D30" s="34" t="s">
        <v>27</v>
      </c>
      <c r="E30" s="35" t="s">
        <v>59</v>
      </c>
      <c r="F30" s="36" t="s">
        <v>28</v>
      </c>
      <c r="G30" s="37">
        <v>43891</v>
      </c>
      <c r="H30" s="38">
        <f>417983.75</f>
        <v>417983.75</v>
      </c>
      <c r="I30" s="37" t="s">
        <v>61</v>
      </c>
      <c r="J30" s="38">
        <f>H30*60</f>
        <v>25079025</v>
      </c>
      <c r="K30" s="48"/>
      <c r="L30" s="48" t="s">
        <v>69</v>
      </c>
    </row>
    <row r="31" spans="2:13" ht="14.25" customHeight="1">
      <c r="B31" s="100" t="s">
        <v>60</v>
      </c>
      <c r="C31" s="101"/>
      <c r="D31" s="101"/>
      <c r="E31" s="102"/>
      <c r="F31" s="39"/>
      <c r="G31" s="39"/>
      <c r="H31" s="40">
        <f>SUM(H30:H30)</f>
        <v>417983.75</v>
      </c>
      <c r="I31" s="40"/>
      <c r="J31" s="40">
        <f t="shared" si="1"/>
        <v>25079025</v>
      </c>
      <c r="K31" s="49"/>
    </row>
    <row r="32" spans="2:13" ht="67.5">
      <c r="B32" s="13">
        <v>13</v>
      </c>
      <c r="C32" s="20" t="s">
        <v>26</v>
      </c>
      <c r="D32" s="16" t="s">
        <v>27</v>
      </c>
      <c r="E32" s="21" t="s">
        <v>62</v>
      </c>
      <c r="F32" s="25" t="s">
        <v>28</v>
      </c>
      <c r="G32" s="28">
        <v>43374</v>
      </c>
      <c r="H32" s="23">
        <v>259092</v>
      </c>
      <c r="I32" s="28">
        <v>45199</v>
      </c>
      <c r="J32" s="23">
        <f>H32*60</f>
        <v>15545520</v>
      </c>
      <c r="L32" s="1" t="s">
        <v>68</v>
      </c>
    </row>
    <row r="33" spans="2:11">
      <c r="B33" s="57" t="s">
        <v>63</v>
      </c>
      <c r="C33" s="59"/>
      <c r="D33" s="59"/>
      <c r="E33" s="59"/>
      <c r="F33" s="18"/>
      <c r="G33" s="18"/>
      <c r="H33" s="17">
        <f>SUM(H32:H32)</f>
        <v>259092</v>
      </c>
      <c r="I33" s="17"/>
      <c r="J33" s="17">
        <f t="shared" si="1"/>
        <v>15545520</v>
      </c>
      <c r="K33" s="42">
        <f>J32*3%</f>
        <v>466365.6</v>
      </c>
    </row>
    <row r="34" spans="2:11">
      <c r="B34" s="76" t="s">
        <v>13</v>
      </c>
      <c r="C34" s="78"/>
      <c r="D34" s="78"/>
      <c r="E34" s="14"/>
      <c r="F34" s="19"/>
      <c r="G34" s="19"/>
      <c r="H34" s="22">
        <f>H11+H13+H15+H17+H19+H21+H23+H25+H27+H29+H31+H33</f>
        <v>9738087.4460000005</v>
      </c>
      <c r="I34" s="22"/>
      <c r="J34" s="22">
        <f>J11+J13+J15+J17+J19+J21+J23+J25+J27+J29+J31+J33</f>
        <v>584285246.75999999</v>
      </c>
      <c r="K34" s="43">
        <f>SUM(K11:K33)</f>
        <v>16776186.652799999</v>
      </c>
    </row>
    <row r="36" spans="2:11" ht="15" customHeight="1">
      <c r="B36" s="79" t="s">
        <v>0</v>
      </c>
      <c r="C36" s="80"/>
      <c r="D36" s="80"/>
      <c r="E36" s="80"/>
      <c r="F36" s="80"/>
      <c r="G36" s="80"/>
      <c r="H36" s="80"/>
      <c r="I36" s="80"/>
      <c r="J36" s="81"/>
    </row>
    <row r="37" spans="2:11" ht="14.25" customHeight="1">
      <c r="B37" s="70" t="s">
        <v>33</v>
      </c>
      <c r="C37" s="72"/>
      <c r="D37" s="82" t="s">
        <v>1</v>
      </c>
      <c r="E37" s="71"/>
      <c r="F37" s="71"/>
      <c r="G37" s="71"/>
      <c r="H37" s="71"/>
      <c r="I37" s="71"/>
      <c r="J37" s="83"/>
    </row>
    <row r="38" spans="2:11" ht="14.25" customHeight="1">
      <c r="B38" s="70" t="s">
        <v>34</v>
      </c>
      <c r="C38" s="72"/>
      <c r="D38" s="84" t="s">
        <v>18</v>
      </c>
      <c r="E38" s="85"/>
      <c r="F38" s="85"/>
      <c r="G38" s="85"/>
      <c r="H38" s="85"/>
      <c r="I38" s="85"/>
      <c r="J38" s="86"/>
    </row>
    <row r="39" spans="2:11" ht="14.25" customHeight="1">
      <c r="B39" s="87" t="s">
        <v>35</v>
      </c>
      <c r="C39" s="89"/>
      <c r="D39" s="90" t="s">
        <v>2</v>
      </c>
      <c r="E39" s="88"/>
      <c r="F39" s="88"/>
      <c r="G39" s="88"/>
      <c r="H39" s="88"/>
      <c r="I39" s="88"/>
      <c r="J39" s="91"/>
    </row>
    <row r="41" spans="2:11" ht="14.25" customHeight="1">
      <c r="B41" s="79" t="s">
        <v>36</v>
      </c>
      <c r="C41" s="80"/>
      <c r="D41" s="80"/>
      <c r="E41" s="80"/>
      <c r="F41" s="80"/>
      <c r="G41" s="80"/>
      <c r="H41" s="80"/>
      <c r="I41" s="80"/>
      <c r="J41" s="31"/>
    </row>
    <row r="42" spans="2:11" ht="38.25" customHeight="1">
      <c r="B42" s="70" t="s">
        <v>37</v>
      </c>
      <c r="C42" s="72"/>
      <c r="D42" s="84" t="s">
        <v>19</v>
      </c>
      <c r="E42" s="85"/>
      <c r="F42" s="85"/>
      <c r="G42" s="85"/>
      <c r="H42" s="85"/>
      <c r="I42" s="85"/>
      <c r="J42" s="86"/>
    </row>
    <row r="43" spans="2:11" ht="29.25" customHeight="1">
      <c r="B43" s="70" t="s">
        <v>38</v>
      </c>
      <c r="C43" s="72"/>
      <c r="D43" s="73" t="s">
        <v>65</v>
      </c>
      <c r="E43" s="74"/>
      <c r="F43" s="74"/>
      <c r="G43" s="74"/>
      <c r="H43" s="74"/>
      <c r="I43" s="74"/>
      <c r="J43" s="75"/>
    </row>
    <row r="44" spans="2:11" ht="16.5" customHeight="1">
      <c r="B44" s="70" t="s">
        <v>39</v>
      </c>
      <c r="C44" s="72"/>
      <c r="D44" s="84" t="s">
        <v>24</v>
      </c>
      <c r="E44" s="85"/>
      <c r="F44" s="85"/>
      <c r="G44" s="85"/>
      <c r="H44" s="85"/>
      <c r="I44" s="85"/>
      <c r="J44" s="86"/>
    </row>
    <row r="45" spans="2:11" ht="14.25" customHeight="1">
      <c r="B45" s="70" t="s">
        <v>40</v>
      </c>
      <c r="C45" s="72"/>
      <c r="D45" s="84" t="s">
        <v>41</v>
      </c>
      <c r="E45" s="85"/>
      <c r="F45" s="85"/>
      <c r="G45" s="85"/>
      <c r="H45" s="85"/>
      <c r="I45" s="85"/>
      <c r="J45" s="86"/>
    </row>
    <row r="46" spans="2:11" ht="16.5" customHeight="1">
      <c r="B46" s="70" t="s">
        <v>42</v>
      </c>
      <c r="C46" s="72"/>
      <c r="D46" s="84" t="s">
        <v>25</v>
      </c>
      <c r="E46" s="85"/>
      <c r="F46" s="85"/>
      <c r="G46" s="85"/>
      <c r="H46" s="85"/>
      <c r="I46" s="85"/>
      <c r="J46" s="86"/>
    </row>
    <row r="47" spans="2:11" ht="16.5" customHeight="1">
      <c r="B47" s="92" t="s">
        <v>44</v>
      </c>
      <c r="C47" s="93"/>
      <c r="D47" s="84" t="s">
        <v>45</v>
      </c>
      <c r="E47" s="85"/>
      <c r="F47" s="85"/>
      <c r="G47" s="85"/>
      <c r="H47" s="85"/>
      <c r="I47" s="85"/>
      <c r="J47" s="86"/>
    </row>
    <row r="48" spans="2:11" ht="207" customHeight="1">
      <c r="B48" s="94" t="s">
        <v>43</v>
      </c>
      <c r="C48" s="96"/>
      <c r="D48" s="97" t="s">
        <v>64</v>
      </c>
      <c r="E48" s="98"/>
      <c r="F48" s="98"/>
      <c r="G48" s="98"/>
      <c r="H48" s="98"/>
      <c r="I48" s="98"/>
      <c r="J48" s="99"/>
    </row>
    <row r="50" spans="2:26" ht="15">
      <c r="B50" s="8" t="s">
        <v>4</v>
      </c>
      <c r="C50" s="8"/>
      <c r="D50" s="3"/>
      <c r="E50" s="3"/>
      <c r="F50" s="3"/>
      <c r="G50" s="3"/>
      <c r="H50" s="3"/>
      <c r="I50" s="3"/>
      <c r="J50" s="3"/>
      <c r="K50" s="44"/>
      <c r="L50" s="6"/>
      <c r="M50" s="6"/>
      <c r="N50" s="6"/>
      <c r="O50" s="6"/>
      <c r="P50" s="6"/>
      <c r="Q50" s="6"/>
      <c r="R50" s="6"/>
      <c r="S50" s="6"/>
      <c r="T50" s="6"/>
      <c r="U50" s="6"/>
      <c r="V50" s="5"/>
      <c r="W50" s="5"/>
      <c r="X50" s="6"/>
      <c r="Y50" s="6"/>
      <c r="Z50" s="4"/>
    </row>
    <row r="51" spans="2:26" ht="15">
      <c r="B51" s="6"/>
      <c r="C51" s="7" t="s">
        <v>5</v>
      </c>
      <c r="D51" s="3" t="s">
        <v>6</v>
      </c>
      <c r="E51" s="7"/>
      <c r="F51" s="3"/>
      <c r="G51" s="3"/>
      <c r="H51" s="3" t="s">
        <v>7</v>
      </c>
      <c r="I51" s="3"/>
      <c r="J51" s="3"/>
      <c r="K51" s="44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5"/>
      <c r="X51" s="5"/>
      <c r="Y51" s="6"/>
      <c r="Z51" s="6"/>
    </row>
    <row r="52" spans="2:26" ht="15">
      <c r="B52" s="6"/>
      <c r="C52" s="6"/>
      <c r="D52" s="6"/>
      <c r="E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5"/>
      <c r="W52" s="5"/>
      <c r="X52" s="6"/>
      <c r="Y52" s="6"/>
      <c r="Z52" s="4"/>
    </row>
    <row r="53" spans="2:26" ht="15">
      <c r="B53" s="6"/>
      <c r="C53" s="3" t="s">
        <v>8</v>
      </c>
      <c r="D53" s="6"/>
      <c r="E53" s="2" t="s">
        <v>9</v>
      </c>
      <c r="L53" s="6"/>
      <c r="M53" s="6"/>
      <c r="N53" s="6"/>
      <c r="O53" s="6"/>
      <c r="P53" s="6"/>
      <c r="Q53" s="6"/>
      <c r="R53" s="6"/>
      <c r="S53" s="6"/>
      <c r="T53" s="6"/>
      <c r="U53" s="6"/>
      <c r="V53" s="5"/>
      <c r="W53" s="5"/>
      <c r="X53" s="6"/>
      <c r="Y53" s="6"/>
      <c r="Z53" s="4"/>
    </row>
  </sheetData>
  <mergeCells count="45">
    <mergeCell ref="B2:J6"/>
    <mergeCell ref="D37:J37"/>
    <mergeCell ref="B37:C37"/>
    <mergeCell ref="B36:J36"/>
    <mergeCell ref="J7:J8"/>
    <mergeCell ref="F7:F8"/>
    <mergeCell ref="H7:H8"/>
    <mergeCell ref="B7:B8"/>
    <mergeCell ref="C7:C8"/>
    <mergeCell ref="D7:D8"/>
    <mergeCell ref="E7:E8"/>
    <mergeCell ref="I7:I8"/>
    <mergeCell ref="G7:G8"/>
    <mergeCell ref="B17:E17"/>
    <mergeCell ref="B11:E11"/>
    <mergeCell ref="B25:E25"/>
    <mergeCell ref="B42:C42"/>
    <mergeCell ref="B41:I41"/>
    <mergeCell ref="D42:J42"/>
    <mergeCell ref="B38:C38"/>
    <mergeCell ref="B39:C39"/>
    <mergeCell ref="D38:J38"/>
    <mergeCell ref="D39:J39"/>
    <mergeCell ref="D43:J43"/>
    <mergeCell ref="D44:J44"/>
    <mergeCell ref="D45:J45"/>
    <mergeCell ref="D46:J46"/>
    <mergeCell ref="D48:J48"/>
    <mergeCell ref="D47:J47"/>
    <mergeCell ref="B48:C48"/>
    <mergeCell ref="B43:C43"/>
    <mergeCell ref="B44:C44"/>
    <mergeCell ref="B45:C45"/>
    <mergeCell ref="B46:C46"/>
    <mergeCell ref="B47:C47"/>
    <mergeCell ref="B27:E27"/>
    <mergeCell ref="B34:D34"/>
    <mergeCell ref="B13:E13"/>
    <mergeCell ref="B19:E19"/>
    <mergeCell ref="B21:E21"/>
    <mergeCell ref="B23:E23"/>
    <mergeCell ref="B15:E15"/>
    <mergeCell ref="B29:E29"/>
    <mergeCell ref="B31:E31"/>
    <mergeCell ref="B33:E33"/>
  </mergeCells>
  <pageMargins left="0.39370078740157483" right="0.39370078740157483" top="0.59055118110236227" bottom="0.39370078740157483" header="0.19685039370078741" footer="0.19685039370078741"/>
  <pageSetup paperSize="9" scale="51" fitToHeight="10" orientation="landscape" r:id="rId1"/>
  <headerFooter>
    <oddFooter>&amp;R&amp;P</oddFooter>
  </headerFooter>
  <ignoredErrors>
    <ignoredError sqref="J26 J24 J22 J20 J18 J13 J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final</vt:lpstr>
      <vt:lpstr>черн</vt:lpstr>
      <vt:lpstr>final!Заголовки_для_печати</vt:lpstr>
      <vt:lpstr>черн!Заголовки_для_печати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idaricheva</cp:lastModifiedBy>
  <cp:lastPrinted>2018-07-27T15:19:53Z</cp:lastPrinted>
  <dcterms:created xsi:type="dcterms:W3CDTF">2015-01-12T14:37:24Z</dcterms:created>
  <dcterms:modified xsi:type="dcterms:W3CDTF">2018-07-30T12:08:32Z</dcterms:modified>
</cp:coreProperties>
</file>